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15600" windowHeight="11760"/>
  </bookViews>
  <sheets>
    <sheet name="أول علوي اعتيادى" sheetId="9" r:id="rId1"/>
    <sheet name="أول علوي كهرباء" sheetId="4" r:id="rId2"/>
  </sheets>
  <definedNames>
    <definedName name="_xlnm.Print_Area" localSheetId="0">'أول علوي اعتيادى'!$A$1:$G$29</definedName>
    <definedName name="_xlnm.Print_Area" localSheetId="1">'أول علوي كهرباء'!$A$1:$F$14</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4"/>
  <c r="A6" s="1"/>
  <c r="A7" s="1"/>
  <c r="A8" s="1"/>
  <c r="A9" s="1"/>
  <c r="A10" s="1"/>
  <c r="A11" s="1"/>
</calcChain>
</file>

<file path=xl/sharedStrings.xml><?xml version="1.0" encoding="utf-8"?>
<sst xmlns="http://schemas.openxmlformats.org/spreadsheetml/2006/main" count="87" uniqueCount="56">
  <si>
    <t>رقم البنـــد</t>
  </si>
  <si>
    <t>البيـــــــــــان</t>
  </si>
  <si>
    <t>الوحــدة</t>
  </si>
  <si>
    <t>الكميـــة</t>
  </si>
  <si>
    <t>جنيــــه</t>
  </si>
  <si>
    <t>بالعدد</t>
  </si>
  <si>
    <t xml:space="preserve"> مدير هندسة اسكان نجع حمادي</t>
  </si>
  <si>
    <t xml:space="preserve">                 يعتمد               </t>
  </si>
  <si>
    <t xml:space="preserve">           </t>
  </si>
  <si>
    <t>الفئه</t>
  </si>
  <si>
    <t xml:space="preserve">الاجمالي </t>
  </si>
  <si>
    <t>مهندس الكهرباء</t>
  </si>
  <si>
    <t xml:space="preserve"> </t>
  </si>
  <si>
    <t xml:space="preserve">بالعدد توريد وتركيب مخرج تليفون باسلاك نحاس قطاع (2*.6)مم2 داخل مواسير قطر 16 مم يصل حتى بوكس التجميع للربط مع باقي المبنى ومحمل على السعر بريزة التلفون كاملة مما جميعة والبند كامل حسب المواصفات الفنية واصول الصناعة </t>
  </si>
  <si>
    <t>بالعدد توريد وتركيب وحدة اضاءة عبارة عن بانل  ليد قدرة 24وات  نوعية السويدي او ما يماثلها والوحدة كاملة مما جميعه</t>
  </si>
  <si>
    <t>الاجمالي</t>
  </si>
  <si>
    <r>
      <t xml:space="preserve">بالعدد توريد وتركيب مخرج سخان او تكييف بموصلات  نحاس قطاع </t>
    </r>
    <r>
      <rPr>
        <b/>
        <sz val="14"/>
        <color rgb="FF000000"/>
        <rFont val="Arial"/>
        <family val="2"/>
        <scheme val="minor"/>
      </rPr>
      <t>2×4 مم داخل مواسير موجودة او مستجدة بالقطر المناسب والبند شامل المفتاح 2 فاز داخل الحائط قدرة 32 امبير بالعلبة والوجه والشاسيه وكل ما يلزم لاتمام العمل على الوجه الأكمل .</t>
    </r>
  </si>
  <si>
    <t xml:space="preserve">بالعدد/ توريد وتركيب مخرج انترنت  من سلك نحاس من نوعية  6UTP Cat من نوعية ممتازه داخل مواسير 16 pvc مم  يحمل على البند العلبة والمستلزمات وكل مايلزم للتركيب من بواطات تجميع ويراعى ايضا ان كل نقطة تصل منفصلة الى مكان التجميع  وتكون النقاط منفصله عن برايز او علب او بواطات اسلاك الكهرباء وكل جميعا محمل على البند وشامل لنهو الأعمال .والسعر يشمل سويتش 18 بورت لتجميع كل المخارج للربط مع الشبكة </t>
  </si>
  <si>
    <t>بالعدد توريد وتركيب وحدة إضاءة عبارة عن كشاف ليد  قدرة 18 وات بعدد 2 لمبة وطول 120سم بارز كامـل  بجميع المكونات ( السويدي أو ما يماثلها ) والسعر يشمل لقمة المفتاح بالوجه والشاسيه و كل ما يلزم للتركيب والتثبيت والتشغيل  طبقا للمواصفات الفنية وأصول الصناعة ويعتمد قبـل التركيب مما جميعه بالعدد مع فك القديم وتسليمه للجهة الشاغلة</t>
  </si>
  <si>
    <t xml:space="preserve">بالعدد توريد وتركيب مروحة سقف 3 ريشة 56 بوصة من نوع ماكسيل او ما يماثلها في الجودة كاملة بمفتاح السرعات ومفتاح التشغيل مما جميعة حسب المواصفات ومحمل على البند عمل ماسورة بالطول المناسب حسب ارتفاع السقف  مع فك القديم وتسليمه للجهة الشاغلة </t>
  </si>
  <si>
    <r>
      <t>بالعدد  توريد وتركيب واختبار  مخرج بريزة عادية  ب</t>
    </r>
    <r>
      <rPr>
        <b/>
        <sz val="14"/>
        <color rgb="FF000000"/>
        <rFont val="Arial"/>
        <family val="2"/>
        <scheme val="minor"/>
      </rPr>
      <t>موصلات نحاسية معزولة قطاع (2×2) مم2 للدائرة الفرعية  داخل مواسير بلاستيك قطر 16 مم و(2*3) مم2 للدائرة العمومية بحيث كل دائرة عمومية تغذي 4 بريزة   ومحمل على البند الخراطيم وعلب الاتصال واللقمة بالعلبة والوجه والشاسيه وكل ما يلزم لاتمام العمل على الوجه الأكمل.</t>
    </r>
  </si>
  <si>
    <t xml:space="preserve">العدد/ توريد وتركيب وإختبار شفاط 30×30 سم (توشيبا أو ما يماثلها) بمخرج يتم التحكم فيه ذاتياً من الشفاط، والفئة تشمل توريد وتركيب الحلق الخشبي وما يتطلبه من أعمال لاعادة الشيء لاصلة  وكل ما يلزم لاتمام العمل على الوجه الأكمل </t>
  </si>
  <si>
    <t xml:space="preserve">
مقايسة صيانة ورفع كفائة الدور الاول علوي(أعمال كهرباء) بمبنى القوى العاملة بنجع حمادي
</t>
  </si>
  <si>
    <t xml:space="preserve">              مقايسة صيانة ورفع كفاءة (الدور الأول علوى) لمبنى القوى العاملة بنجع حمادي</t>
  </si>
  <si>
    <t>رقم البند</t>
  </si>
  <si>
    <t>بـيـــــــــــــــان الأعمــــــال</t>
  </si>
  <si>
    <t>وحدة</t>
  </si>
  <si>
    <t>مقادير</t>
  </si>
  <si>
    <t>الفئات</t>
  </si>
  <si>
    <t>الجملة</t>
  </si>
  <si>
    <t>جنيه</t>
  </si>
  <si>
    <t xml:space="preserve">بالمقطوعية/ توريد وتركيب مرحاض أفرنجى بصندوق طرد واطي من الصينى الأبيض كومبنيشن من أجود الأنواع (ليسيكو او ما يماثلها) كامل بمشتملاته (مقعد بلاستيك مزدوج بلون السلطانية من عينة معتمدة وشطافة ذاتية طبقا للمواصفات مع اعتماد العينة قبل التوريد كما تشمل الفئة جميع اعمال الصرف إلى أقرب عمود عمل  وكذلك  التغذية بالمياه من أقرب قائم رأسي خارج الوحدة (عمود التغذية الرئيسي) بمشتملاته وطبقاً للمواصفات والتعليمات والبند محمل عليه فك القديم وتسليمه للجهة المالكه </t>
  </si>
  <si>
    <t>م.ق</t>
  </si>
  <si>
    <t xml:space="preserve">بالمقطوعية/ توريد وتركيب مرحاض بلدى كامل من الصيني لزوم دورات المياه  من إنتاج محلي معتمد (ليسيكو أو ما يماثله) يتكون من: قاعدة من الحجم الكبير ولا تقل  0.5×0.55 وبها دواستان للأرجل وبه ميول متجهة إلى فتحه القاعدة من النوع ذو التجويف العميق ومخرجة قطر 4 بوصة ولا يقل العزل المائي عن 2 بوصة ومحمل علي السعر جميع توصيلات الصرف حتى اقرب عمود عمل لوحدات الأدوار العلوية كما تشمل الفئة محبس بقلب سيراميك من النيكل المطلي كروم 1/2 بوصة من الأنواع الجيدة والمعتمدة وشطافة اوتوماتيك ايطالي بطول 80-120 سم  قطر نصف بوصة ووصلات التغذية من المواسير البولي بروبلين كما تشمل تركيب ماسورة حديد مجلفن قطر 3/4 بوصة بالطول الكافي خارج الحائط ومحبس بليه 3/4 بوصة لزوم الطرد بمشتملاته وطبقاً للمواصفات والتعليمات ويشمل العمل كل ما يلزم لنهو العمل حسب أصول الصناعة والبند محمل عليه فك القديم وتسليمه للجهة المالكه </t>
  </si>
  <si>
    <t xml:space="preserve">بالمقطوعية/ توريد وتركيب حوض غسيل أيدى بركبة مقاسة 45×55 سم من النوع الممتاز (ليسيكو او ما يماثلها) باللون المطلوب لزوم دورات المياه وتوريد وتركيب خلاط طبقا للعينه المعتمده كاملاً قطر نصف بوصة (من النوع شجره ) كامل مما جميعه حسب أصول الصناعة كما تشتمل الفئة علي السيفون من البلاستيك 1.5 بوصة من أجود الأنواع طبقا للمواصفات الفنية والسعر يشمل الصرف إلى أقرب غرفة تفتيش والتغذية حتى القائم الخارجى وكل ما يلزم لنهو العمل كاملا طبقا للمواصفات الفنية وأصول الصناعة والبند محمل عليه فك القديم وتسليمه للجهة المالكه </t>
  </si>
  <si>
    <r>
      <t xml:space="preserve">بالعدد </t>
    </r>
    <r>
      <rPr>
        <sz val="16"/>
        <rFont val="SKR HEAD1"/>
      </rPr>
      <t xml:space="preserve">توريد وتركيب مبولة بكامل مشتملاته من الفخار المطلي صيني باللون الأبيض من أجود الانواع (ليسيكو او مايماثلها ) من عينه معتمده شامل مواسير التغذية داخل الحمام من البولي بروبلين وكذلك مواسير الصرف من </t>
    </r>
    <r>
      <rPr>
        <sz val="16"/>
        <rFont val="Times New Roman"/>
        <family val="1"/>
      </rPr>
      <t>UPVC</t>
    </r>
    <r>
      <rPr>
        <sz val="16"/>
        <rFont val="SKR HEAD1"/>
      </rPr>
      <t xml:space="preserve"> لأقرب عمود صرف وجميع ما يلزم ومحمل على البند محابس الدفن والسيفون وصمام طرد المبولة</t>
    </r>
    <r>
      <rPr>
        <sz val="16"/>
        <rFont val="Times New Roman"/>
        <family val="1"/>
      </rPr>
      <t xml:space="preserve"> </t>
    </r>
    <r>
      <rPr>
        <sz val="16"/>
        <rFont val="SKR HEAD1"/>
      </rPr>
      <t xml:space="preserve"> ومحمل على البند فاصل من الرخام او الجرانيت طبقا لاعتماد جهة الاشراف على أن يعتمد النوع من جهة الإشراف قبل التوريد والتركيب  والفئة تشمل كل ما يلزم لنهو العمل طبقا لأصول الصناعة والمواصفات الفنية وتعليمات الجهاز المشرف ومحمل على البند فك القديم  وتسليمه للجهة المالكة</t>
    </r>
  </si>
  <si>
    <t>عدد</t>
  </si>
  <si>
    <t xml:space="preserve">بالمقطوعية/ توريد وتركيب حوض غسيل أوانى من الصلب لا يصدا (أستانلس أستيل) عين صفاية قطعة واحدة مقاس 1.20 مطابق للمواصفات العالمية معتمد وقطر السيفون لا يقل عن 2 بوصة ويركب الحوض على كابولى من المواسير قطر ثلاث أربع 3/4  بوصة مثبتة بالحائط شاملة الدهانات وتوريد وتركيب خلاط من عينه معتمده  كاملاً قطر نصف بوصة (من النوع المثبت علي الحائط) كامل مما جميعه والفئة تشمل جميع توصيلات الصرف حتى أقرب سيفون ارضي وجميع وصلات التغذية بالمياه من اقرب عمود وكافة ما يلزم لنهو العمل حسب أصول الصناعة والبند محمل عليه فك القديم وتسليمه للجهة المالكه </t>
  </si>
  <si>
    <r>
      <t xml:space="preserve">بالعدد </t>
    </r>
    <r>
      <rPr>
        <sz val="16"/>
        <rFont val="SKR HEAD1"/>
      </rPr>
      <t xml:space="preserve">توريد وتركيب محبس دفن قطر 4/3 بوصة داخل الحمام من اجود الأنواع على أن يعتمد النوع من مهندس الإشراف والفئة تشمل كل ما يلزمها لنهو العمل طبقا لأصول الصناعة والمواصفات الفنية وتعليمات الجهاز المشرف والبند محمل عليه فك القديم وتسليمه للجهة المالكه </t>
    </r>
  </si>
  <si>
    <t xml:space="preserve">بالمقطوعية/ سيفون أرضية من البلاستيك الثقيل شامل الغطاء من النحاس المطلي نيكل كروم او الاستانلس الثقيل مقاس 20×20 سم بقطر مخرج 3 بوصة ويشمل البند الخرسانة اللازمة للتثبيت والتحبيش كاملاً ويشمل كذلك التوريد والتركيب والصرف لأقرب عمود صرف رأسي بمواسير البلاستيك UPVC مع اعتماد العينة قبل التركيب كاملاً مما جميعه طبقاً للمواصفات  </t>
  </si>
  <si>
    <t>بالمتر المسطح – توريد وعمل طبقة عازلة للرطوبة  لزوم دورات المياه والأفيس من شرائح البيتومين المطور المسلح بالبوليستر غير المنسوج بسمك 4مم  ووزن لايقل عن 3.8 كجم/م2  مع عمل وزرة لا يقل إرتفاعها عن 20 سم من منسوب البلاطة مع استداره الزوايا والأركان ولا يقل ركوب كل شريحة فوق الاخرى عن 10 سم والمقاس حسب المسقط الأفقى دون علاوة نظير الوزرة طبقاً للمواصفــــات الفنيــــة وأصـــول الصناعة وتعليمات المهندس المشرف</t>
  </si>
  <si>
    <t>م2</t>
  </si>
  <si>
    <t>ما قبله</t>
  </si>
  <si>
    <t>بالمتر المسطح اصلاح وصيانة أبواب وشبابيك الوميتال مع تغيير التالف من قطع واكسسوارات وزجاج مكسور وعمل كل مايلزم لنهو العمل طبقا للشروط والمواصفات وأصول الصناعة كامل مما جميعه</t>
  </si>
  <si>
    <t xml:space="preserve">بالمتر المسطح توريد وتركيب بلاط سيراميك أرضيات مقاس 40×40 سم قطع ليزر من انتاج رويال أوكليوباترا أو مايماثلها مطابق للمواصفات القياسية المصرية لزوم المكاتب والطرقة وعمل وزره بإرتفاع 8 سم من نوع ولون  بلاط السيراميك على أن يتم التركيب بمونة سمك 2سم مكونة من 300 كجم أسمنت لكل متر مكعب رمل نظيف، والسقية بلبانى الأسمنت الأبيض والفئة تشمل كافة المواد والمصنعيات اللازمة للتركيب والرمل اللازم للحصول على المناسيب المطلوبة للحصول على سطح ناعم مستو تماما والتركيب طبقا لأصول الصناعة والمواصفات الفنية لأعمال الارضيات والتكسيات وأعمال الرخام والعينة المعتمدة من جهاز الاشراف  والبند محمل عليه تكسير البلاط القديم ونقله للمقالب العمومية </t>
  </si>
  <si>
    <t>بالمتر المسطح توريد وتركيب بلاط سيراميك مقاس 40*40 سم وسمك 8 مم ا لزوم أرضيات دورات المياه والاوفيس من اجود الانواع (كليوباتراو مايماثلها) فرز اول خالي من العيوب يلصق بمونه الاسمنت 350 كجم / م3 رمل ويسقي بلباني الاسمنت الابيض وعمل الفرشه من الرمال النظيفه الخاليه من الشوائب لتحقيق المناسيب والميل المطلوب والمقاس هندسي طبقا للابعاد الظاهره للمسقط الافقي مع اعتماد العينه قبل التركيب  والتركيب طبقا لأصول الصناعة والمواصفات الفنية لأعمال الارضيات والتكسيات وأعمال الرخام والتعليمات والبند محمل عليه تكسيرالبلاط القديم ونقل المخلفات للمقالب العمومية</t>
  </si>
  <si>
    <r>
      <t>بالمتر المسطح توريد وتركيب بلاط سيراميك حوائط لزوم دورات المياه والاوفيس مقاس 20×50 سم تقريبا  وسمك 6 مم  من اجود الانواع (كليوبترا  او مايماثلها)  فرز اول خالي من العيوب يلصق بمونه الاسمنت 350 كجم / م3 رمل  بعد عمل الطرطشه اللازمه علي المباني ورشها جيدا بالمياه ويسقي</t>
    </r>
    <r>
      <rPr>
        <sz val="12"/>
        <color rgb="FFFF0000"/>
        <rFont val="Arial"/>
        <family val="2"/>
      </rPr>
      <t xml:space="preserve"> </t>
    </r>
    <r>
      <rPr>
        <sz val="16"/>
        <rFont val="Arial"/>
        <family val="2"/>
      </rPr>
      <t>بلباني الاسمنت الابيض مع اعتماد العينه قبل التوريد والتركيب طبقا لأصول الصناعة والمواصفات الفنية لأعمال الارضيات والتكسيات وأعمال الرخام والبند محمل عليه تكسيرالبلاط القديم ونقل المخلفات للمقالب العمومية</t>
    </r>
  </si>
  <si>
    <t xml:space="preserve">بالمتر المسطح/ توريد وتركيب شبابيك ألومنيوم من النوع المنزلق قطــاع PS 6600 ثـقيـل ضلف قلاب وثابتة من الألومنيوم المدهون الكتروستايك والزجاج المسنفر  سمك 6 مم لزوم الحمامات ومحمل على السعر جميع الإكسسوارات وضلف السلك والبند محمل عليه فك القديم وتسليمه للجهة المالكة وكل ما يلزم لنهو العمل كاملاً طبقاً للمواصفات الفنية وأصول الصناعة وتعليمات الإشراف. </t>
  </si>
  <si>
    <t>بالمترالمسطح توريد وتركيب باب تجليد MDF سمك 6مم من الناحيتين علي حشوات داخليه  مفصلي ضلفه واحده  والسعر يشمل كافة ما يلزم من الاكسسورات والمفصلات من النحاس  والكوالين  والدهان استر باللون المطلوب وخلافه والبند محمل عليه قدمة من الاستانلس بارتفاع 15 سم وكل ما يلزم لنهو العمل طبقا للشروط والمواصفات وأصول الصناعة كامل مما جميعه والبند محمل عليه فك القديم وتسليمه للجهة المالكة</t>
  </si>
  <si>
    <t>بالمتر المسطح/ توريد ودهان الحوائط الداخلية والأسقف ببوية البلاستيك الجاهزة فئة ( أ ) قابل للغسيل من إنتاج شركة (جوتن-سكيب أو ما يماثلها) ثلاثة أوجه باللون المطلوب والفئة تشمل وجه تحضيري + عدد (2) سكينة معجون جاهز أحدهما أفقي والآخر رأسي مع استعمال الصنفرة + وجه بطانة + سكينة تلقيط وعمل معجون شروخ اذا لزم الأمر وعمل كل ما يلزم لنهو العمل نهواً كاملاً طبقا للكود المصري والمواصفات الفنية وأصول الصناعة وتعليمات الإشراف.</t>
  </si>
  <si>
    <t>بالمتر المسطح توريد ودهان باكتات خشب ببوية اللاكيه باللون المطلوب بعد الصنفرة وعمل كل مايلزم لنهو العمل نهواً كاملاً طبقا للمواصفات الفنية وأصول الصناعة وتعليمات الإشراف.</t>
  </si>
  <si>
    <t>بالمتر المسطح تسكيك أبواب خشب مع تغيير التالف من قطع واكسسوارات وعمل كل مايلزم لنهو العمل طبقا للشروط والمواصفات وأصول الصناعة كامل مما جميعه</t>
  </si>
  <si>
    <t xml:space="preserve">      مهندس مباني                                                                                   </t>
  </si>
  <si>
    <t xml:space="preserve">                                                                                                                                                      مدير قطاع الاسكان لشمال المحافظة</t>
  </si>
  <si>
    <t xml:space="preserve">                                                                                                                         مهندس / مجدي عبدالحميد محمود</t>
  </si>
  <si>
    <t xml:space="preserve">                                                 </t>
  </si>
</sst>
</file>

<file path=xl/styles.xml><?xml version="1.0" encoding="utf-8"?>
<styleSheet xmlns="http://schemas.openxmlformats.org/spreadsheetml/2006/main">
  <fonts count="22">
    <font>
      <sz val="11"/>
      <color theme="1"/>
      <name val="Arial"/>
      <family val="2"/>
      <scheme val="minor"/>
    </font>
    <font>
      <sz val="11"/>
      <color theme="1"/>
      <name val="Arial"/>
      <family val="2"/>
      <charset val="178"/>
      <scheme val="minor"/>
    </font>
    <font>
      <sz val="16"/>
      <color theme="1"/>
      <name val="Arial"/>
      <family val="2"/>
      <scheme val="minor"/>
    </font>
    <font>
      <sz val="16"/>
      <name val="Arial"/>
      <family val="2"/>
      <scheme val="minor"/>
    </font>
    <font>
      <b/>
      <sz val="14"/>
      <color theme="1"/>
      <name val="Arial"/>
      <family val="2"/>
      <scheme val="minor"/>
    </font>
    <font>
      <b/>
      <sz val="14"/>
      <name val="Arial"/>
      <family val="2"/>
      <scheme val="minor"/>
    </font>
    <font>
      <b/>
      <sz val="14"/>
      <color rgb="FF000000"/>
      <name val="Arial"/>
      <family val="2"/>
      <scheme val="minor"/>
    </font>
    <font>
      <b/>
      <sz val="20"/>
      <color rgb="FF000000"/>
      <name val="Times New Roman"/>
      <family val="2"/>
      <scheme val="major"/>
    </font>
    <font>
      <b/>
      <i/>
      <sz val="18"/>
      <name val="AGA Rasheeq Bold"/>
      <charset val="178"/>
    </font>
    <font>
      <b/>
      <sz val="12"/>
      <name val="Arial"/>
      <family val="2"/>
    </font>
    <font>
      <b/>
      <sz val="16"/>
      <name val="Arial"/>
      <family val="2"/>
    </font>
    <font>
      <sz val="14"/>
      <color theme="1"/>
      <name val="Arial"/>
      <family val="2"/>
      <scheme val="minor"/>
    </font>
    <font>
      <sz val="16"/>
      <name val="Arial"/>
      <family val="2"/>
    </font>
    <font>
      <sz val="16"/>
      <name val="SKR HEAD1"/>
    </font>
    <font>
      <sz val="16"/>
      <name val="Times New Roman"/>
      <family val="1"/>
    </font>
    <font>
      <b/>
      <sz val="16"/>
      <color theme="1"/>
      <name val="Arial"/>
      <family val="2"/>
      <scheme val="minor"/>
    </font>
    <font>
      <b/>
      <sz val="20"/>
      <name val="Arial"/>
      <family val="2"/>
    </font>
    <font>
      <sz val="12"/>
      <color rgb="FFFF0000"/>
      <name val="Arial"/>
      <family val="2"/>
    </font>
    <font>
      <b/>
      <sz val="14"/>
      <name val="Arial"/>
      <family val="2"/>
    </font>
    <font>
      <sz val="14"/>
      <name val="Arial"/>
      <family val="2"/>
    </font>
    <font>
      <sz val="12"/>
      <color theme="1"/>
      <name val="Arial"/>
      <family val="2"/>
      <scheme val="minor"/>
    </font>
    <font>
      <b/>
      <sz val="12"/>
      <color theme="1"/>
      <name val="Times New Roman"/>
      <family val="1"/>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medium">
        <color indexed="64"/>
      </bottom>
      <diagonal/>
    </border>
    <border>
      <left style="thick">
        <color indexed="64"/>
      </left>
      <right style="thick">
        <color indexed="64"/>
      </right>
      <top style="thick">
        <color indexed="64"/>
      </top>
      <bottom style="medium">
        <color indexed="64"/>
      </bottom>
      <diagonal/>
    </border>
    <border>
      <left/>
      <right/>
      <top style="thick">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73">
    <xf numFmtId="0" fontId="0" fillId="0" borderId="0" xfId="0"/>
    <xf numFmtId="0" fontId="2" fillId="0" borderId="13" xfId="0" applyFont="1" applyBorder="1" applyAlignment="1">
      <alignment horizontal="center" vertical="center"/>
    </xf>
    <xf numFmtId="0" fontId="0" fillId="0" borderId="0" xfId="0" applyFont="1"/>
    <xf numFmtId="0" fontId="0" fillId="0" borderId="5" xfId="0" applyFont="1" applyBorder="1"/>
    <xf numFmtId="0" fontId="0" fillId="0" borderId="12" xfId="0" applyFont="1" applyBorder="1"/>
    <xf numFmtId="0" fontId="3" fillId="0" borderId="3"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2" borderId="3" xfId="0" applyFont="1" applyFill="1" applyBorder="1" applyAlignment="1">
      <alignment horizontal="center" vertical="center" wrapText="1" readingOrder="2"/>
    </xf>
    <xf numFmtId="0" fontId="3" fillId="0" borderId="12"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0" fontId="4" fillId="0" borderId="13" xfId="0" applyFont="1" applyBorder="1" applyAlignment="1">
      <alignment horizontal="center" vertical="center"/>
    </xf>
    <xf numFmtId="0" fontId="5" fillId="0" borderId="3" xfId="0" applyFont="1" applyBorder="1" applyAlignment="1">
      <alignment horizontal="center" vertical="center" wrapText="1" readingOrder="2"/>
    </xf>
    <xf numFmtId="1" fontId="5" fillId="0" borderId="8" xfId="0" applyNumberFormat="1" applyFont="1" applyBorder="1" applyAlignment="1">
      <alignment horizontal="center" vertical="center" readingOrder="2"/>
    </xf>
    <xf numFmtId="1" fontId="5" fillId="0" borderId="11" xfId="0" applyNumberFormat="1" applyFont="1" applyBorder="1" applyAlignment="1">
      <alignment horizontal="center" vertical="center" readingOrder="2"/>
    </xf>
    <xf numFmtId="0" fontId="5" fillId="0" borderId="1" xfId="0" applyFont="1" applyBorder="1" applyAlignment="1">
      <alignment horizontal="right" vertical="center" wrapText="1" indent="1" readingOrder="2"/>
    </xf>
    <xf numFmtId="0" fontId="5" fillId="0" borderId="12" xfId="0" applyFont="1" applyBorder="1" applyAlignment="1">
      <alignment horizontal="right" vertical="center" wrapText="1" indent="1" readingOrder="2"/>
    </xf>
    <xf numFmtId="0" fontId="5" fillId="0" borderId="0" xfId="0" applyFont="1" applyBorder="1" applyAlignment="1">
      <alignment horizontal="left" vertical="top" wrapText="1" indent="1" readingOrder="2"/>
    </xf>
    <xf numFmtId="0" fontId="3" fillId="0" borderId="2" xfId="0" applyFont="1" applyBorder="1" applyAlignment="1">
      <alignment horizontal="center" vertical="center" wrapText="1" readingOrder="2"/>
    </xf>
    <xf numFmtId="0" fontId="5" fillId="0" borderId="1" xfId="0" applyFont="1" applyBorder="1" applyAlignment="1">
      <alignment horizontal="right" vertical="top" wrapText="1" indent="1" readingOrder="2"/>
    </xf>
    <xf numFmtId="1" fontId="0" fillId="0" borderId="14" xfId="0" applyNumberFormat="1" applyFont="1" applyBorder="1"/>
    <xf numFmtId="0" fontId="0" fillId="0" borderId="0" xfId="0" applyBorder="1"/>
    <xf numFmtId="0" fontId="5" fillId="0" borderId="5" xfId="0" applyFont="1" applyBorder="1" applyAlignment="1">
      <alignment horizontal="center" vertical="center" wrapText="1" readingOrder="2"/>
    </xf>
    <xf numFmtId="0" fontId="2" fillId="0" borderId="5" xfId="0" applyFont="1" applyBorder="1" applyAlignment="1">
      <alignment horizontal="center" vertical="center"/>
    </xf>
    <xf numFmtId="0" fontId="3" fillId="0" borderId="5"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1" fillId="0" borderId="0" xfId="1"/>
    <xf numFmtId="0" fontId="10" fillId="0" borderId="1" xfId="1" applyFont="1" applyBorder="1" applyAlignment="1">
      <alignment horizontal="center" vertical="center"/>
    </xf>
    <xf numFmtId="0" fontId="11" fillId="0" borderId="0" xfId="1" applyFont="1"/>
    <xf numFmtId="0" fontId="10" fillId="2" borderId="1" xfId="1" applyFont="1" applyFill="1" applyBorder="1" applyAlignment="1">
      <alignment horizontal="center" vertical="center" wrapText="1"/>
    </xf>
    <xf numFmtId="0" fontId="12" fillId="0" borderId="16" xfId="1" applyFont="1" applyBorder="1" applyAlignment="1">
      <alignment vertical="top" wrapText="1" readingOrder="2"/>
    </xf>
    <xf numFmtId="0" fontId="9" fillId="2" borderId="1" xfId="1" applyFont="1" applyFill="1" applyBorder="1" applyAlignment="1">
      <alignment horizontal="center" vertical="center" wrapText="1"/>
    </xf>
    <xf numFmtId="0" fontId="11" fillId="0" borderId="0" xfId="1" applyFont="1" applyAlignment="1">
      <alignment wrapText="1"/>
    </xf>
    <xf numFmtId="0" fontId="12" fillId="0" borderId="17" xfId="1" applyFont="1" applyBorder="1" applyAlignment="1">
      <alignment vertical="top" wrapText="1" readingOrder="2"/>
    </xf>
    <xf numFmtId="0" fontId="15" fillId="0" borderId="1" xfId="1" applyFont="1" applyBorder="1" applyAlignment="1">
      <alignment horizontal="center" vertical="center" wrapText="1"/>
    </xf>
    <xf numFmtId="0" fontId="16" fillId="0" borderId="1" xfId="1" applyFont="1" applyBorder="1" applyAlignment="1">
      <alignment horizontal="center" vertical="center"/>
    </xf>
    <xf numFmtId="0" fontId="15" fillId="0" borderId="1" xfId="1" applyFont="1" applyBorder="1" applyAlignment="1">
      <alignment vertical="center" wrapText="1"/>
    </xf>
    <xf numFmtId="0" fontId="16" fillId="0" borderId="1" xfId="1" applyFont="1" applyBorder="1" applyAlignment="1">
      <alignment vertical="center"/>
    </xf>
    <xf numFmtId="0" fontId="12" fillId="0" borderId="1" xfId="1" applyFont="1" applyBorder="1" applyAlignment="1">
      <alignment vertical="top" wrapText="1" readingOrder="2"/>
    </xf>
    <xf numFmtId="0" fontId="10" fillId="0" borderId="17" xfId="1" applyFont="1" applyBorder="1" applyAlignment="1">
      <alignment horizontal="center" vertical="center" wrapText="1" readingOrder="2"/>
    </xf>
    <xf numFmtId="0" fontId="10" fillId="0" borderId="16" xfId="1" applyFont="1" applyBorder="1" applyAlignment="1">
      <alignment horizontal="center" vertical="center" wrapText="1"/>
    </xf>
    <xf numFmtId="0" fontId="10" fillId="0" borderId="16" xfId="1" applyFont="1" applyBorder="1" applyAlignment="1">
      <alignment horizontal="center" vertical="center"/>
    </xf>
    <xf numFmtId="0" fontId="12" fillId="0" borderId="1" xfId="1" applyFont="1" applyBorder="1" applyAlignment="1">
      <alignment horizontal="justify" vertical="top" wrapText="1" readingOrder="2"/>
    </xf>
    <xf numFmtId="0" fontId="15" fillId="0" borderId="15" xfId="1" applyFont="1" applyBorder="1" applyAlignment="1">
      <alignment vertical="center" wrapText="1"/>
    </xf>
    <xf numFmtId="0" fontId="16" fillId="0" borderId="15"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horizontal="center" vertical="center" wrapText="1" readingOrder="2"/>
    </xf>
    <xf numFmtId="0" fontId="16" fillId="0" borderId="0" xfId="1" applyFont="1" applyBorder="1" applyAlignment="1">
      <alignment horizontal="center" vertical="center"/>
    </xf>
    <xf numFmtId="0" fontId="20" fillId="0" borderId="0" xfId="1" applyFont="1"/>
    <xf numFmtId="0" fontId="16" fillId="0" borderId="0" xfId="1" applyFont="1" applyBorder="1" applyAlignment="1">
      <alignment vertical="center" wrapText="1"/>
    </xf>
    <xf numFmtId="0" fontId="21" fillId="0" borderId="0" xfId="1" applyFont="1" applyBorder="1" applyAlignment="1">
      <alignment wrapText="1"/>
    </xf>
    <xf numFmtId="0" fontId="1" fillId="0" borderId="0" xfId="1" applyBorder="1" applyAlignment="1">
      <alignment wrapText="1"/>
    </xf>
    <xf numFmtId="0" fontId="18" fillId="0" borderId="0" xfId="1" applyFont="1" applyBorder="1" applyAlignment="1">
      <alignment vertical="center"/>
    </xf>
    <xf numFmtId="0" fontId="18" fillId="0" borderId="0" xfId="1" applyFont="1" applyBorder="1" applyAlignment="1">
      <alignment horizontal="right" vertical="center"/>
    </xf>
    <xf numFmtId="0" fontId="18" fillId="0" borderId="0" xfId="1" applyFont="1" applyBorder="1" applyAlignment="1">
      <alignment horizontal="center" vertical="center"/>
    </xf>
    <xf numFmtId="0" fontId="18" fillId="0" borderId="0" xfId="1" applyFont="1" applyBorder="1" applyAlignment="1">
      <alignment horizontal="center" vertical="center" wrapText="1" readingOrder="2"/>
    </xf>
    <xf numFmtId="0" fontId="19" fillId="0" borderId="0" xfId="1" applyFont="1" applyBorder="1" applyAlignment="1">
      <alignment horizontal="center"/>
    </xf>
    <xf numFmtId="0" fontId="9" fillId="0" borderId="0" xfId="1" applyFont="1" applyBorder="1" applyAlignment="1">
      <alignment horizontal="center" vertical="center"/>
    </xf>
    <xf numFmtId="0" fontId="8" fillId="0" borderId="0" xfId="1" applyFont="1" applyBorder="1" applyAlignment="1">
      <alignment horizontal="center" vertical="center"/>
    </xf>
    <xf numFmtId="0" fontId="9" fillId="0" borderId="15" xfId="1" applyFont="1" applyBorder="1" applyAlignment="1">
      <alignment horizontal="center" vertical="center" wrapText="1"/>
    </xf>
    <xf numFmtId="0" fontId="9" fillId="0" borderId="16" xfId="1" applyFont="1" applyBorder="1" applyAlignment="1">
      <alignment horizontal="center" vertical="center" wrapText="1"/>
    </xf>
    <xf numFmtId="0" fontId="10" fillId="0" borderId="15" xfId="1" applyFont="1" applyBorder="1" applyAlignment="1">
      <alignment horizontal="center" vertical="center"/>
    </xf>
    <xf numFmtId="0" fontId="10" fillId="0" borderId="16" xfId="1"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7" fillId="0" borderId="4" xfId="0" applyFont="1" applyBorder="1" applyAlignment="1">
      <alignment horizontal="center" wrapText="1" readingOrder="2"/>
    </xf>
    <xf numFmtId="0" fontId="5" fillId="0" borderId="9"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5" fillId="0" borderId="6" xfId="0" applyFont="1" applyBorder="1" applyAlignment="1">
      <alignment horizontal="center" vertical="center" readingOrder="2"/>
    </xf>
    <xf numFmtId="0" fontId="5" fillId="0" borderId="1" xfId="0" applyFont="1" applyBorder="1" applyAlignment="1">
      <alignment horizontal="center" vertical="center" readingOrder="2"/>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32"/>
  <sheetViews>
    <sheetView rightToLeft="1" tabSelected="1" view="pageBreakPreview" zoomScale="73" zoomScaleSheetLayoutView="73" zoomScalePageLayoutView="106" workbookViewId="0">
      <selection activeCell="B7" sqref="B7"/>
    </sheetView>
  </sheetViews>
  <sheetFormatPr defaultRowHeight="14.25"/>
  <cols>
    <col min="1" max="1" width="6.75" style="27" customWidth="1"/>
    <col min="2" max="2" width="85.25" style="27" customWidth="1"/>
    <col min="3" max="3" width="8.375" style="27" customWidth="1"/>
    <col min="4" max="4" width="10.25" style="27" customWidth="1"/>
    <col min="5" max="5" width="16.375" style="27" customWidth="1"/>
    <col min="6" max="6" width="23.875" style="27" customWidth="1"/>
    <col min="7" max="7" width="4" style="27" hidden="1" customWidth="1"/>
    <col min="8" max="16384" width="9" style="27"/>
  </cols>
  <sheetData>
    <row r="1" spans="1:7" ht="32.25" customHeight="1" thickBot="1">
      <c r="A1" s="59" t="s">
        <v>23</v>
      </c>
      <c r="B1" s="59"/>
      <c r="C1" s="59"/>
      <c r="D1" s="59"/>
      <c r="E1" s="59"/>
      <c r="F1" s="59"/>
      <c r="G1" s="59"/>
    </row>
    <row r="2" spans="1:7" s="29" customFormat="1" ht="25.5" customHeight="1" thickBot="1">
      <c r="A2" s="60" t="s">
        <v>24</v>
      </c>
      <c r="B2" s="62" t="s">
        <v>25</v>
      </c>
      <c r="C2" s="62" t="s">
        <v>26</v>
      </c>
      <c r="D2" s="62" t="s">
        <v>27</v>
      </c>
      <c r="E2" s="28" t="s">
        <v>28</v>
      </c>
      <c r="F2" s="28" t="s">
        <v>29</v>
      </c>
    </row>
    <row r="3" spans="1:7" s="29" customFormat="1" ht="24.75" customHeight="1" thickBot="1">
      <c r="A3" s="61"/>
      <c r="B3" s="63"/>
      <c r="C3" s="63"/>
      <c r="D3" s="63"/>
      <c r="E3" s="28" t="s">
        <v>30</v>
      </c>
      <c r="F3" s="28" t="s">
        <v>30</v>
      </c>
    </row>
    <row r="4" spans="1:7" s="33" customFormat="1" ht="125.25" customHeight="1" thickBot="1">
      <c r="A4" s="30">
        <v>1</v>
      </c>
      <c r="B4" s="31" t="s">
        <v>31</v>
      </c>
      <c r="C4" s="30" t="s">
        <v>32</v>
      </c>
      <c r="D4" s="30">
        <v>2</v>
      </c>
      <c r="E4" s="32"/>
      <c r="F4" s="32"/>
    </row>
    <row r="5" spans="1:7" s="33" customFormat="1" ht="225.75" customHeight="1" thickBot="1">
      <c r="A5" s="30">
        <v>2</v>
      </c>
      <c r="B5" s="34" t="s">
        <v>33</v>
      </c>
      <c r="C5" s="30" t="s">
        <v>32</v>
      </c>
      <c r="D5" s="30">
        <v>2</v>
      </c>
      <c r="E5" s="32"/>
      <c r="F5" s="32"/>
    </row>
    <row r="6" spans="1:7" s="33" customFormat="1" ht="144.75" customHeight="1" thickBot="1">
      <c r="A6" s="30">
        <v>3</v>
      </c>
      <c r="B6" s="34" t="s">
        <v>34</v>
      </c>
      <c r="C6" s="30" t="s">
        <v>32</v>
      </c>
      <c r="D6" s="30">
        <v>3</v>
      </c>
      <c r="E6" s="32"/>
      <c r="F6" s="32"/>
    </row>
    <row r="7" spans="1:7" s="33" customFormat="1" ht="147.75" customHeight="1" thickBot="1">
      <c r="A7" s="28">
        <v>4</v>
      </c>
      <c r="B7" s="34" t="s">
        <v>35</v>
      </c>
      <c r="C7" s="30" t="s">
        <v>36</v>
      </c>
      <c r="D7" s="35">
        <v>3</v>
      </c>
      <c r="E7" s="36"/>
      <c r="F7" s="36"/>
    </row>
    <row r="8" spans="1:7" s="33" customFormat="1" ht="144.75" customHeight="1" thickBot="1">
      <c r="A8" s="28">
        <v>5</v>
      </c>
      <c r="B8" s="34" t="s">
        <v>37</v>
      </c>
      <c r="C8" s="30" t="s">
        <v>32</v>
      </c>
      <c r="D8" s="35">
        <v>1</v>
      </c>
      <c r="E8" s="36"/>
      <c r="F8" s="36"/>
    </row>
    <row r="9" spans="1:7" s="33" customFormat="1" ht="65.25" customHeight="1" thickBot="1">
      <c r="A9" s="28">
        <v>6</v>
      </c>
      <c r="B9" s="34" t="s">
        <v>38</v>
      </c>
      <c r="C9" s="30" t="s">
        <v>36</v>
      </c>
      <c r="D9" s="35">
        <v>3</v>
      </c>
      <c r="E9" s="36"/>
      <c r="F9" s="36"/>
    </row>
    <row r="10" spans="1:7" s="33" customFormat="1" ht="87.75" customHeight="1" thickBot="1">
      <c r="A10" s="28">
        <v>7</v>
      </c>
      <c r="B10" s="34" t="s">
        <v>39</v>
      </c>
      <c r="C10" s="30" t="s">
        <v>32</v>
      </c>
      <c r="D10" s="35">
        <v>4</v>
      </c>
      <c r="E10" s="37"/>
      <c r="F10" s="38"/>
    </row>
    <row r="11" spans="1:7" s="33" customFormat="1" ht="106.5" customHeight="1" thickBot="1">
      <c r="A11" s="28">
        <v>8</v>
      </c>
      <c r="B11" s="39" t="s">
        <v>40</v>
      </c>
      <c r="C11" s="30" t="s">
        <v>41</v>
      </c>
      <c r="D11" s="35">
        <v>35</v>
      </c>
      <c r="E11" s="37"/>
      <c r="F11" s="38"/>
    </row>
    <row r="12" spans="1:7" s="33" customFormat="1" ht="39" customHeight="1" thickBot="1">
      <c r="A12" s="30"/>
      <c r="B12" s="40" t="s">
        <v>15</v>
      </c>
      <c r="C12" s="30"/>
      <c r="D12" s="30"/>
      <c r="E12" s="32"/>
      <c r="F12" s="32"/>
    </row>
    <row r="13" spans="1:7" s="33" customFormat="1" ht="27.75" customHeight="1" thickBot="1">
      <c r="A13" s="60"/>
      <c r="B13" s="62" t="s">
        <v>25</v>
      </c>
      <c r="C13" s="62" t="s">
        <v>26</v>
      </c>
      <c r="D13" s="62" t="s">
        <v>27</v>
      </c>
      <c r="E13" s="28" t="s">
        <v>28</v>
      </c>
      <c r="F13" s="28" t="s">
        <v>29</v>
      </c>
    </row>
    <row r="14" spans="1:7" s="33" customFormat="1" ht="24" customHeight="1" thickBot="1">
      <c r="A14" s="61"/>
      <c r="B14" s="63"/>
      <c r="C14" s="63"/>
      <c r="D14" s="63"/>
      <c r="E14" s="28" t="s">
        <v>30</v>
      </c>
      <c r="F14" s="28" t="s">
        <v>30</v>
      </c>
    </row>
    <row r="15" spans="1:7" s="33" customFormat="1" ht="27.75" customHeight="1" thickBot="1">
      <c r="A15" s="41"/>
      <c r="B15" s="42" t="s">
        <v>42</v>
      </c>
      <c r="C15" s="42"/>
      <c r="D15" s="42"/>
      <c r="E15" s="28"/>
      <c r="F15" s="28"/>
    </row>
    <row r="16" spans="1:7" s="33" customFormat="1" ht="63.75" customHeight="1" thickBot="1">
      <c r="A16" s="28">
        <v>9</v>
      </c>
      <c r="B16" s="39" t="s">
        <v>43</v>
      </c>
      <c r="C16" s="30" t="s">
        <v>41</v>
      </c>
      <c r="D16" s="35">
        <v>60</v>
      </c>
      <c r="E16" s="37"/>
      <c r="F16" s="38"/>
    </row>
    <row r="17" spans="1:7" s="33" customFormat="1" ht="171" customHeight="1" thickBot="1">
      <c r="A17" s="28">
        <v>10</v>
      </c>
      <c r="B17" s="43" t="s">
        <v>44</v>
      </c>
      <c r="C17" s="30" t="s">
        <v>41</v>
      </c>
      <c r="D17" s="35">
        <v>260</v>
      </c>
      <c r="E17" s="37"/>
      <c r="F17" s="38"/>
    </row>
    <row r="18" spans="1:7" s="33" customFormat="1" ht="150.75" customHeight="1" thickBot="1">
      <c r="A18" s="28">
        <v>11</v>
      </c>
      <c r="B18" s="39" t="s">
        <v>45</v>
      </c>
      <c r="C18" s="30" t="s">
        <v>41</v>
      </c>
      <c r="D18" s="35">
        <v>35</v>
      </c>
      <c r="E18" s="37"/>
      <c r="F18" s="38"/>
    </row>
    <row r="19" spans="1:7" s="33" customFormat="1" ht="125.25" customHeight="1" thickBot="1">
      <c r="A19" s="28">
        <v>12</v>
      </c>
      <c r="B19" s="39" t="s">
        <v>46</v>
      </c>
      <c r="C19" s="30" t="s">
        <v>41</v>
      </c>
      <c r="D19" s="35">
        <v>150</v>
      </c>
      <c r="E19" s="37"/>
      <c r="F19" s="38"/>
    </row>
    <row r="20" spans="1:7" s="33" customFormat="1" ht="109.5" customHeight="1" thickBot="1">
      <c r="A20" s="28">
        <v>13</v>
      </c>
      <c r="B20" s="39" t="s">
        <v>47</v>
      </c>
      <c r="C20" s="30" t="s">
        <v>41</v>
      </c>
      <c r="D20" s="35">
        <v>5</v>
      </c>
      <c r="E20" s="37"/>
      <c r="F20" s="38"/>
    </row>
    <row r="21" spans="1:7" s="33" customFormat="1" ht="109.5" customHeight="1" thickBot="1">
      <c r="A21" s="28">
        <v>14</v>
      </c>
      <c r="B21" s="39" t="s">
        <v>48</v>
      </c>
      <c r="C21" s="30" t="s">
        <v>41</v>
      </c>
      <c r="D21" s="35">
        <v>14</v>
      </c>
      <c r="E21" s="37"/>
      <c r="F21" s="38"/>
    </row>
    <row r="22" spans="1:7" s="33" customFormat="1" ht="123.75" customHeight="1" thickBot="1">
      <c r="A22" s="28">
        <v>15</v>
      </c>
      <c r="B22" s="39" t="s">
        <v>49</v>
      </c>
      <c r="C22" s="30" t="s">
        <v>41</v>
      </c>
      <c r="D22" s="35">
        <v>1000</v>
      </c>
      <c r="E22" s="44"/>
      <c r="F22" s="45"/>
    </row>
    <row r="23" spans="1:7" s="33" customFormat="1" ht="53.25" customHeight="1" thickBot="1">
      <c r="A23" s="28">
        <v>16</v>
      </c>
      <c r="B23" s="39" t="s">
        <v>50</v>
      </c>
      <c r="C23" s="30" t="s">
        <v>41</v>
      </c>
      <c r="D23" s="35">
        <v>150</v>
      </c>
      <c r="E23" s="44"/>
      <c r="F23" s="45"/>
    </row>
    <row r="24" spans="1:7" s="33" customFormat="1" ht="45.75" customHeight="1" thickBot="1">
      <c r="A24" s="28">
        <v>17</v>
      </c>
      <c r="B24" s="39" t="s">
        <v>51</v>
      </c>
      <c r="C24" s="30" t="s">
        <v>41</v>
      </c>
      <c r="D24" s="35">
        <v>30</v>
      </c>
      <c r="E24" s="37"/>
      <c r="F24" s="38"/>
    </row>
    <row r="25" spans="1:7" s="33" customFormat="1" ht="40.5" customHeight="1" thickBot="1">
      <c r="A25" s="46"/>
      <c r="B25" s="47" t="s">
        <v>15</v>
      </c>
      <c r="C25" s="30"/>
      <c r="D25" s="37"/>
      <c r="E25" s="37"/>
      <c r="F25" s="38"/>
    </row>
    <row r="26" spans="1:7" s="33" customFormat="1" ht="32.25" customHeight="1">
      <c r="A26" s="53" t="s">
        <v>52</v>
      </c>
      <c r="B26" s="53"/>
      <c r="C26" s="53"/>
      <c r="D26" s="53"/>
      <c r="E26" s="53"/>
      <c r="F26" s="53"/>
    </row>
    <row r="27" spans="1:7" s="33" customFormat="1" ht="17.25" customHeight="1">
      <c r="A27" s="54" t="s">
        <v>53</v>
      </c>
      <c r="B27" s="54"/>
      <c r="C27" s="54"/>
      <c r="D27" s="54"/>
      <c r="E27" s="54"/>
      <c r="F27" s="54"/>
    </row>
    <row r="28" spans="1:7" s="33" customFormat="1" ht="12" customHeight="1">
      <c r="A28" s="55"/>
      <c r="B28" s="55"/>
      <c r="C28" s="55"/>
      <c r="D28" s="55"/>
      <c r="E28" s="55"/>
      <c r="F28" s="55"/>
    </row>
    <row r="29" spans="1:7" s="33" customFormat="1" ht="30.75" customHeight="1">
      <c r="A29" s="56" t="s">
        <v>54</v>
      </c>
      <c r="B29" s="56"/>
      <c r="C29" s="56"/>
      <c r="D29" s="56"/>
      <c r="E29" s="56"/>
      <c r="F29" s="56"/>
    </row>
    <row r="30" spans="1:7" ht="91.5" customHeight="1">
      <c r="A30" s="48"/>
      <c r="B30" s="57" t="s">
        <v>55</v>
      </c>
      <c r="C30" s="57"/>
      <c r="D30" s="57"/>
      <c r="E30" s="57"/>
      <c r="F30" s="57"/>
    </row>
    <row r="31" spans="1:7" s="49" customFormat="1" ht="28.5" customHeight="1">
      <c r="A31" s="58"/>
      <c r="B31" s="58"/>
      <c r="C31" s="58"/>
      <c r="D31" s="58"/>
      <c r="E31" s="58"/>
      <c r="F31" s="58"/>
      <c r="G31" s="58"/>
    </row>
    <row r="32" spans="1:7" ht="26.25">
      <c r="A32" s="50"/>
      <c r="B32" s="51"/>
      <c r="C32" s="51"/>
      <c r="D32" s="51"/>
      <c r="E32" s="52"/>
      <c r="F32" s="52"/>
    </row>
  </sheetData>
  <mergeCells count="15">
    <mergeCell ref="A31:G31"/>
    <mergeCell ref="A1:G1"/>
    <mergeCell ref="A2:A3"/>
    <mergeCell ref="B2:B3"/>
    <mergeCell ref="C2:C3"/>
    <mergeCell ref="D2:D3"/>
    <mergeCell ref="A13:A14"/>
    <mergeCell ref="B13:B14"/>
    <mergeCell ref="C13:C14"/>
    <mergeCell ref="D13:D14"/>
    <mergeCell ref="A26:F26"/>
    <mergeCell ref="A27:F27"/>
    <mergeCell ref="A28:F28"/>
    <mergeCell ref="A29:F29"/>
    <mergeCell ref="B30:F30"/>
  </mergeCells>
  <printOptions horizontalCentered="1"/>
  <pageMargins left="0.25" right="0.25" top="0.87648809523809523" bottom="0.75" header="0.3" footer="0.3"/>
  <pageSetup paperSize="9" scale="62" fitToWidth="3" orientation="portrait" r:id="rId1"/>
  <headerFooter>
    <oddHeader>&amp;R&amp;"-,غامق"&amp;16محافظة قنا
مديرية الاسكان والمرافق
قطاع الاسكان لشمال المحافظة</oddHeader>
  </headerFooter>
  <rowBreaks count="1" manualBreakCount="1">
    <brk id="12" max="6" man="1"/>
  </rowBreaks>
</worksheet>
</file>

<file path=xl/worksheets/sheet2.xml><?xml version="1.0" encoding="utf-8"?>
<worksheet xmlns="http://schemas.openxmlformats.org/spreadsheetml/2006/main" xmlns:r="http://schemas.openxmlformats.org/officeDocument/2006/relationships">
  <dimension ref="A1:F22"/>
  <sheetViews>
    <sheetView rightToLeft="1" view="pageBreakPreview" zoomScale="85" zoomScaleSheetLayoutView="85" workbookViewId="0">
      <selection activeCell="B10" sqref="B10"/>
    </sheetView>
  </sheetViews>
  <sheetFormatPr defaultRowHeight="14.25"/>
  <cols>
    <col min="1" max="1" width="6.125" customWidth="1"/>
    <col min="2" max="2" width="59.25" customWidth="1"/>
    <col min="3" max="3" width="7.375" customWidth="1"/>
    <col min="4" max="4" width="9" customWidth="1"/>
    <col min="5" max="5" width="12.25" customWidth="1"/>
    <col min="6" max="6" width="15.75" customWidth="1"/>
  </cols>
  <sheetData>
    <row r="1" spans="1:6" ht="40.5" customHeight="1" thickBot="1">
      <c r="A1" s="66" t="s">
        <v>22</v>
      </c>
      <c r="B1" s="66"/>
      <c r="C1" s="66"/>
      <c r="D1" s="66"/>
      <c r="E1" s="66"/>
      <c r="F1" s="66"/>
    </row>
    <row r="2" spans="1:6" ht="24" customHeight="1" thickTop="1" thickBot="1">
      <c r="A2" s="67" t="s">
        <v>0</v>
      </c>
      <c r="B2" s="69" t="s">
        <v>1</v>
      </c>
      <c r="C2" s="71" t="s">
        <v>2</v>
      </c>
      <c r="D2" s="71" t="s">
        <v>3</v>
      </c>
      <c r="E2" s="14" t="s">
        <v>9</v>
      </c>
      <c r="F2" s="14" t="s">
        <v>10</v>
      </c>
    </row>
    <row r="3" spans="1:6" ht="20.25" customHeight="1" thickBot="1">
      <c r="A3" s="68"/>
      <c r="B3" s="70"/>
      <c r="C3" s="72"/>
      <c r="D3" s="72"/>
      <c r="E3" s="13" t="s">
        <v>4</v>
      </c>
      <c r="F3" s="13" t="s">
        <v>4</v>
      </c>
    </row>
    <row r="4" spans="1:6" ht="101.25" customHeight="1" thickBot="1">
      <c r="A4" s="25">
        <v>1</v>
      </c>
      <c r="B4" s="19" t="s">
        <v>20</v>
      </c>
      <c r="C4" s="11" t="s">
        <v>5</v>
      </c>
      <c r="D4" s="12">
        <v>32</v>
      </c>
      <c r="E4" s="18"/>
      <c r="F4" s="6"/>
    </row>
    <row r="5" spans="1:6" ht="75" customHeight="1" thickBot="1">
      <c r="A5" s="25">
        <f>A4+1</f>
        <v>2</v>
      </c>
      <c r="B5" s="19" t="s">
        <v>16</v>
      </c>
      <c r="C5" s="1" t="s">
        <v>5</v>
      </c>
      <c r="D5" s="5">
        <v>10</v>
      </c>
      <c r="E5" s="18"/>
      <c r="F5" s="6"/>
    </row>
    <row r="6" spans="1:6" ht="91.5" customHeight="1" thickBot="1">
      <c r="A6" s="25">
        <f t="shared" ref="A6:A11" si="0">A5+1</f>
        <v>3</v>
      </c>
      <c r="B6" s="19" t="s">
        <v>18</v>
      </c>
      <c r="C6" s="1" t="s">
        <v>5</v>
      </c>
      <c r="D6" s="5">
        <v>28</v>
      </c>
      <c r="E6" s="18"/>
      <c r="F6" s="6"/>
    </row>
    <row r="7" spans="1:6" ht="54.75" customHeight="1" thickBot="1">
      <c r="A7" s="25">
        <f t="shared" si="0"/>
        <v>4</v>
      </c>
      <c r="B7" s="19" t="s">
        <v>14</v>
      </c>
      <c r="C7" s="1" t="s">
        <v>5</v>
      </c>
      <c r="D7" s="8">
        <v>13</v>
      </c>
      <c r="E7" s="18"/>
      <c r="F7" s="6"/>
    </row>
    <row r="8" spans="1:6" ht="81.75" customHeight="1" thickBot="1">
      <c r="A8" s="26">
        <f t="shared" si="0"/>
        <v>5</v>
      </c>
      <c r="B8" s="15" t="s">
        <v>21</v>
      </c>
      <c r="C8" s="1" t="s">
        <v>5</v>
      </c>
      <c r="D8" s="5">
        <v>1</v>
      </c>
      <c r="E8" s="18"/>
      <c r="F8" s="6"/>
    </row>
    <row r="9" spans="1:6" ht="72.75" customHeight="1" thickBot="1">
      <c r="A9" s="26">
        <f t="shared" si="0"/>
        <v>6</v>
      </c>
      <c r="B9" s="19" t="s">
        <v>19</v>
      </c>
      <c r="C9" s="7" t="s">
        <v>5</v>
      </c>
      <c r="D9" s="7">
        <v>4</v>
      </c>
      <c r="E9" s="7"/>
      <c r="F9" s="6"/>
    </row>
    <row r="10" spans="1:6" ht="74.25" customHeight="1" thickBot="1">
      <c r="A10" s="26">
        <f t="shared" si="0"/>
        <v>7</v>
      </c>
      <c r="B10" s="19" t="s">
        <v>13</v>
      </c>
      <c r="C10" s="7"/>
      <c r="D10" s="7">
        <v>8</v>
      </c>
      <c r="E10" s="7"/>
      <c r="F10" s="6"/>
    </row>
    <row r="11" spans="1:6" ht="147" customHeight="1" thickBot="1">
      <c r="A11" s="26">
        <f t="shared" si="0"/>
        <v>8</v>
      </c>
      <c r="B11" s="19" t="s">
        <v>17</v>
      </c>
      <c r="C11" s="7" t="s">
        <v>5</v>
      </c>
      <c r="D11" s="7">
        <v>8</v>
      </c>
      <c r="E11" s="7"/>
      <c r="F11" s="6"/>
    </row>
    <row r="12" spans="1:6" ht="36" customHeight="1" thickBot="1">
      <c r="A12" s="26"/>
      <c r="B12" s="22" t="s">
        <v>15</v>
      </c>
      <c r="C12" s="23"/>
      <c r="D12" s="24"/>
      <c r="E12" s="3"/>
      <c r="F12" s="20"/>
    </row>
    <row r="13" spans="1:6" ht="27.75" customHeight="1" thickTop="1">
      <c r="A13" s="9"/>
      <c r="B13" s="16" t="s">
        <v>11</v>
      </c>
      <c r="C13" s="64" t="s">
        <v>7</v>
      </c>
      <c r="D13" s="64"/>
      <c r="E13" s="64"/>
      <c r="F13" s="4"/>
    </row>
    <row r="14" spans="1:6" ht="27.75" customHeight="1">
      <c r="A14" s="10"/>
      <c r="B14" s="17"/>
      <c r="C14" s="65" t="s">
        <v>6</v>
      </c>
      <c r="D14" s="65"/>
      <c r="E14" s="65"/>
      <c r="F14" s="21" t="s">
        <v>12</v>
      </c>
    </row>
    <row r="15" spans="1:6" ht="58.5" customHeight="1">
      <c r="A15" s="2"/>
      <c r="B15" s="2"/>
      <c r="C15" s="2"/>
      <c r="D15" s="2"/>
      <c r="E15" s="2"/>
      <c r="F15" s="2"/>
    </row>
    <row r="16" spans="1:6">
      <c r="A16" s="2"/>
      <c r="B16" s="2"/>
      <c r="C16" s="2"/>
      <c r="D16" s="2"/>
      <c r="E16" s="2"/>
      <c r="F16" s="2"/>
    </row>
    <row r="22" spans="3:3">
      <c r="C22" t="s">
        <v>8</v>
      </c>
    </row>
  </sheetData>
  <mergeCells count="7">
    <mergeCell ref="C13:E13"/>
    <mergeCell ref="C14:E14"/>
    <mergeCell ref="A1:F1"/>
    <mergeCell ref="A2:A3"/>
    <mergeCell ref="B2:B3"/>
    <mergeCell ref="C2:C3"/>
    <mergeCell ref="D2:D3"/>
  </mergeCells>
  <printOptions horizontalCentered="1" verticalCentered="1"/>
  <pageMargins left="7.874015748031496E-2" right="7.874015748031496E-2" top="0.10833333333333334" bottom="0.39370078740157483" header="0.15748031496062992" footer="0.31496062992125984"/>
  <pageSetup paperSize="9" scale="80" orientation="portrait" r:id="rId1"/>
  <headerFooter>
    <oddHeader xml:space="preserve">&amp;R&amp;"-,غامق"&amp;16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أول علوي اعتيادى</vt:lpstr>
      <vt:lpstr>أول علوي كهرباء</vt:lpstr>
      <vt:lpstr>'أول علوي اعتيادى'!Print_Area</vt:lpstr>
      <vt:lpstr>'أول علوي كهرباء'!Print_Area</vt:lpstr>
    </vt:vector>
  </TitlesOfParts>
  <Company>SACC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dc:creator>
  <cp:lastModifiedBy>لا تنس ذكر الله</cp:lastModifiedBy>
  <cp:lastPrinted>2025-10-27T07:04:26Z</cp:lastPrinted>
  <dcterms:created xsi:type="dcterms:W3CDTF">2025-01-29T20:10:16Z</dcterms:created>
  <dcterms:modified xsi:type="dcterms:W3CDTF">2025-12-18T08:44:52Z</dcterms:modified>
</cp:coreProperties>
</file>